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F3535A62-C998-4CF0-ADDA-48443B886866}"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<sst xmlns="http://schemas.openxmlformats.org/spreadsheetml/2006/main" count="2961" uniqueCount="1081">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</sst>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551</v>
      </c>
      <c r="C1" s="293" t="str">
        <f ca="1">IFERROR(VLOOKUP(B1,TIT,2,FALSE)," ")</f>
        <v>RINFORZO E CONSOLIDAMENTO DI CUPOLE MEDIANTE PLACCAGGIO INTRADOSSALE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Geosteel per connettori</v>
      </c>
      <c r="C6" s="241" t="str">
        <f ca="1">IFERROR(VLOOKUP(VLOOKUP(B1,TAB,4,FALSE),VAR,2,FALSE),"")</f>
        <v>n° connettori a mq</v>
      </c>
      <c r="D6" s="241" t="str">
        <f ca="1">IFERROR(VLOOKUP(VLOOKUP(B1,TAB,5,FALSE),VAR,2,FALSE),"")</f>
        <v>Lunghezza della connessione [cm]</v>
      </c>
      <c r="E6" s="242"/>
      <c r="F6" s="304"/>
      <c r="G6" s="305"/>
      <c r="J6" s="1">
        <f t="shared" ca="1" si="0"/>
        <v>1</v>
      </c>
      <c r="O6" s="5"/>
    </row>
    <row r="7" spans="1:15" ht="15.65" customHeight="1" x14ac:dyDescent="0.35">
      <c r="A7" s="145" t="s">
        <v>354</v>
      </c>
      <c r="B7" s="143" t="s">
        <v>414</v>
      </c>
      <c r="C7" s="143">
        <v>4</v>
      </c>
      <c r="D7" s="143">
        <v>30</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Larghezza della fascia [cm]</v>
      </c>
      <c r="B9" s="241" t="str">
        <f ca="1">IFERROR(VLOOKUP(VLOOKUP(B1,TAB,7,FALSE),VAR,2,FALSE),"")</f>
        <v>Raggio sfiocco [cm]</v>
      </c>
      <c r="C9" s="241" t="str">
        <f ca="1">IFERROR(VLOOKUP(VLOOKUP(B1,TAB,8,FALSE),VAR,2,FALSE),"")</f>
        <v/>
      </c>
      <c r="D9" s="241" t="str">
        <f ca="1">IFERROR(VLOOKUP(VLOOKUP(B1,TAB,9,FALSE),VAR,2,FALSE),"")</f>
        <v/>
      </c>
      <c r="E9" s="241"/>
      <c r="F9" s="304"/>
      <c r="G9" s="305"/>
      <c r="J9" s="1">
        <f t="shared" ca="1" si="0"/>
        <v>1</v>
      </c>
    </row>
    <row r="10" spans="1:15" ht="15" customHeight="1" x14ac:dyDescent="0.35">
      <c r="A10" s="146">
        <v>15</v>
      </c>
      <c r="B10" s="143">
        <v>10</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v>
      </c>
      <c r="F24" s="184">
        <f t="shared" ca="1" si="7"/>
        <v>30.07</v>
      </c>
      <c r="G24" s="245">
        <f t="shared" ca="1" si="8"/>
        <v>6.0140000000000002</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0.2</v>
      </c>
      <c r="F25" s="184">
        <f t="shared" ca="1" si="7"/>
        <v>32.450000000000003</v>
      </c>
      <c r="G25" s="245">
        <f t="shared" ca="1" si="8"/>
        <v>6.4900000000000011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Preparazione e stesura geomalta, primo strato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rete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Realizzazione e installazione sistema di connessione all'interno del foro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0.4</v>
      </c>
      <c r="F33" s="184">
        <f t="shared" ca="1" si="7"/>
        <v>30.07</v>
      </c>
      <c r="G33" s="245">
        <f t="shared" ca="1" si="8"/>
        <v>12.028</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0.4</v>
      </c>
      <c r="F34" s="184">
        <f t="shared" ca="1" si="7"/>
        <v>32.450000000000003</v>
      </c>
      <c r="G34" s="245">
        <f t="shared" ca="1" si="8"/>
        <v>12.980000000000002</v>
      </c>
      <c r="J34" s="1">
        <f t="shared" ca="1" si="2"/>
        <v>1</v>
      </c>
      <c r="L34" s="272"/>
      <c r="M34" s="273"/>
      <c r="N34" s="273"/>
      <c r="O34" s="6"/>
      <c r="P34" s="10"/>
      <c r="Q34" s="8"/>
      <c r="R34" s="9"/>
    </row>
    <row r="35" spans="1:18" ht="15" customHeight="1" x14ac:dyDescent="0.35">
      <c r="A35" s="266" t="str">
        <f ca="1">IF(VLOOKUP($B$1,LAV_1,7,FALSE)=0,"",VLOOKUP($B$1,LAV_1,7,FALSE))</f>
        <v>Stesura geomalta,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customHeight="1" x14ac:dyDescent="0.35">
      <c r="A38" s="266" t="str">
        <f ca="1">IF(VLOOKUP($B$1,LAV_1,8,FALSE)=0,"",VLOOKUP($B$1,LAV_1,8,FALSE))</f>
        <v>Iniezione geomalta fluida e stuccatura finale</v>
      </c>
      <c r="B38" s="267"/>
      <c r="C38" s="267"/>
      <c r="D38" s="192" t="str">
        <f t="shared" ca="1" si="1"/>
        <v/>
      </c>
      <c r="E38" s="183" t="str">
        <f t="shared" ca="1" si="6"/>
        <v/>
      </c>
      <c r="F38" s="184" t="str">
        <f t="shared" ca="1" si="7"/>
        <v/>
      </c>
      <c r="G38" s="245" t="str">
        <f t="shared" ca="1" si="8"/>
        <v/>
      </c>
      <c r="J38" s="1">
        <f t="shared" ca="1" si="2"/>
        <v>1</v>
      </c>
      <c r="L38" s="268"/>
      <c r="M38" s="269"/>
      <c r="N38" s="269"/>
      <c r="O38" s="6"/>
      <c r="P38" s="10"/>
      <c r="Q38" s="8"/>
      <c r="R38" s="9"/>
    </row>
    <row r="39" spans="1:18" ht="15" customHeight="1" x14ac:dyDescent="0.35">
      <c r="A39" s="270" t="str">
        <f ca="1">IF(A38="","",$I$20)</f>
        <v>OPERAIO QUALIFICATO (M01003)</v>
      </c>
      <c r="B39" s="271"/>
      <c r="C39" s="271"/>
      <c r="D39" s="192" t="str">
        <f t="shared" ca="1" si="1"/>
        <v>h</v>
      </c>
      <c r="E39" s="183">
        <f t="shared" ca="1" si="6"/>
        <v>0.32</v>
      </c>
      <c r="F39" s="184">
        <f t="shared" ca="1" si="7"/>
        <v>30.07</v>
      </c>
      <c r="G39" s="245">
        <f ca="1">IFERROR(E39*F39,"")</f>
        <v>9.6224000000000007</v>
      </c>
      <c r="J39" s="1">
        <f t="shared" ca="1" si="2"/>
        <v>1</v>
      </c>
      <c r="L39" s="272"/>
      <c r="M39" s="273"/>
      <c r="N39" s="273"/>
      <c r="O39" s="6"/>
      <c r="P39" s="10"/>
      <c r="Q39" s="8"/>
      <c r="R39" s="9"/>
    </row>
    <row r="40" spans="1:18" ht="15" customHeight="1" x14ac:dyDescent="0.35">
      <c r="A40" s="270" t="str">
        <f ca="1">IF(A39=$I$20,$I$21,"")</f>
        <v>OPERAIO SPECIALIZZATO (M01002)</v>
      </c>
      <c r="B40" s="271"/>
      <c r="C40" s="271"/>
      <c r="D40" s="192" t="str">
        <f t="shared" ca="1" si="1"/>
        <v>h</v>
      </c>
      <c r="E40" s="183">
        <f t="shared" ca="1" si="6"/>
        <v>0.32</v>
      </c>
      <c r="F40" s="184">
        <f t="shared" ca="1" si="7"/>
        <v>32.450000000000003</v>
      </c>
      <c r="G40" s="245">
        <f t="shared" ca="1" si="8"/>
        <v>10.384</v>
      </c>
      <c r="J40" s="1">
        <f t="shared" ca="1" si="2"/>
        <v>1</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83.776800000000009</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customHeight="1" x14ac:dyDescent="0.35">
      <c r="A55" s="274" t="str">
        <f ca="1">IF(VLOOKUP($B$1,MAT_1,5,FALSE)=0,"",VLOOKUP($B$1,MAT_1,5,FALSE))</f>
        <v xml:space="preserve">Geocalce FL Antisismico </v>
      </c>
      <c r="B55" s="275"/>
      <c r="C55" s="186" t="str">
        <f ca="1">IF(VLOOKUP($B$1,MAT_2,6,FALSE)=0,"",VLOOKUP($B$1,MAT_2,6,FALSE))</f>
        <v>(stima)</v>
      </c>
      <c r="D55" s="162" t="str">
        <f t="shared" ca="1" si="13"/>
        <v>kg</v>
      </c>
      <c r="E55" s="183">
        <f t="shared" ca="1" si="11"/>
        <v>0.56548667764616278</v>
      </c>
      <c r="F55" s="184">
        <f t="shared" ca="1" si="12"/>
        <v>0.52</v>
      </c>
      <c r="G55" s="245">
        <f t="shared" ca="1" si="14"/>
        <v>0.29405307237600464</v>
      </c>
      <c r="J55" s="1">
        <f t="shared" ca="1" si="2"/>
        <v>1</v>
      </c>
    </row>
    <row r="56" spans="1:18" ht="15" customHeight="1" x14ac:dyDescent="0.35">
      <c r="A56" s="276" t="str">
        <f ca="1">IF(VLOOKUP($B$1,MAT_1,6,FALSE)=0,"",VLOOKUP($B$1,MAT_1,6,FALSE))</f>
        <v xml:space="preserve">Geocalce F Antisismico </v>
      </c>
      <c r="B56" s="277"/>
      <c r="C56" s="186" t="str">
        <f ca="1">IF(VLOOKUP($B$1,MAT_2,7,FALSE)=0,"",VLOOKUP($B$1,MAT_2,7,FALSE))</f>
        <v>(stima per celatura connettori)</v>
      </c>
      <c r="D56" s="162" t="str">
        <f t="shared" ca="1" si="13"/>
        <v>kg</v>
      </c>
      <c r="E56" s="183">
        <f t="shared" ca="1" si="11"/>
        <v>0.4</v>
      </c>
      <c r="F56" s="184">
        <f t="shared" ca="1" si="12"/>
        <v>0.44</v>
      </c>
      <c r="G56" s="245">
        <f t="shared" ca="1" si="14"/>
        <v>0.17600000000000002</v>
      </c>
      <c r="J56" s="1">
        <f t="shared" ca="1" si="2"/>
        <v>1</v>
      </c>
    </row>
    <row r="57" spans="1:18" ht="15" customHeight="1" x14ac:dyDescent="0.35">
      <c r="A57" s="276" t="str">
        <f ca="1">IF(VLOOKUP($B$1,MAT_1,7,FALSE)=0,"",VLOOKUP($B$1,MAT_1,7,FALSE))</f>
        <v xml:space="preserve">Geosteel G600 </v>
      </c>
      <c r="B57" s="277"/>
      <c r="C57" s="186" t="str">
        <f ca="1">IF(VLOOKUP($B$1,MAT_2,8,FALSE)=0,"",VLOOKUP($B$1,MAT_2,8,FALSE))</f>
        <v>(diatoni)</v>
      </c>
      <c r="D57" s="162" t="str">
        <f t="shared" ca="1" si="13"/>
        <v>m</v>
      </c>
      <c r="E57" s="183">
        <f t="shared" ca="1" si="11"/>
        <v>0.8</v>
      </c>
      <c r="F57" s="184">
        <f t="shared" ca="1" si="12"/>
        <v>18.739999999999998</v>
      </c>
      <c r="G57" s="245">
        <f t="shared" ca="1" si="14"/>
        <v>14.991999999999999</v>
      </c>
      <c r="J57" s="1">
        <f t="shared" ca="1" si="2"/>
        <v>1</v>
      </c>
    </row>
    <row r="58" spans="1:18" ht="15" customHeight="1" x14ac:dyDescent="0.35">
      <c r="A58" s="276" t="str">
        <f ca="1">IF(VLOOKUP($B$1,MAT_1,8,FALSE)=0,"",VLOOKUP($B$1,MAT_1,8,FALSE))</f>
        <v xml:space="preserve">Iniettore&amp;Connettore Geosteel </v>
      </c>
      <c r="B58" s="277"/>
      <c r="C58" s="186" t="str">
        <f ca="1">IF(VLOOKUP($B$1,MAT_2,9,FALSE)=0,"",VLOOKUP($B$1,MAT_2,9,FALSE))</f>
        <v/>
      </c>
      <c r="D58" s="162" t="str">
        <f t="shared" ca="1" si="13"/>
        <v>cad</v>
      </c>
      <c r="E58" s="183">
        <f t="shared" ca="1" si="11"/>
        <v>4</v>
      </c>
      <c r="F58" s="184">
        <f t="shared" ca="1" si="12"/>
        <v>0.97</v>
      </c>
      <c r="G58" s="245">
        <f t="shared" ca="1" si="14"/>
        <v>3.88</v>
      </c>
      <c r="J58" s="1">
        <f t="shared" ca="1" si="2"/>
        <v>1</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46.470053072376004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12.941486677646163</v>
      </c>
      <c r="F65" s="185">
        <f>0.02</f>
        <v>0.02</v>
      </c>
      <c r="G65" s="245">
        <f ca="1" xml:space="preserve"> F65*E65</f>
        <v>0.25882973355292327</v>
      </c>
      <c r="J65" s="1">
        <f t="shared" si="2"/>
        <v>1</v>
      </c>
    </row>
    <row r="66" spans="1:10" ht="15" customHeight="1" x14ac:dyDescent="0.35">
      <c r="A66" s="167"/>
      <c r="B66" s="166"/>
      <c r="C66" s="166"/>
      <c r="D66" s="153"/>
      <c r="E66" s="153"/>
      <c r="F66" s="163" t="s">
        <v>12</v>
      </c>
      <c r="G66" s="164">
        <f ca="1">SUM(G64:G65)</f>
        <v>2.6588297335529232</v>
      </c>
      <c r="J66" s="1">
        <f t="shared" si="2"/>
        <v>0</v>
      </c>
    </row>
    <row r="67" spans="1:10" ht="15" customHeight="1" x14ac:dyDescent="0.35">
      <c r="A67" s="151"/>
      <c r="B67" s="152"/>
      <c r="C67" s="153"/>
      <c r="D67" s="153"/>
      <c r="E67" s="153"/>
      <c r="F67" s="163" t="s">
        <v>13</v>
      </c>
      <c r="G67" s="161">
        <f ca="1">SUM(G66,G62,G50)</f>
        <v>132.90568280592893</v>
      </c>
      <c r="I67" s="14"/>
      <c r="J67" s="1">
        <f t="shared" si="2"/>
        <v>0</v>
      </c>
    </row>
    <row r="68" spans="1:10" ht="15" customHeight="1" x14ac:dyDescent="0.35">
      <c r="A68" s="151"/>
      <c r="B68" s="152"/>
      <c r="C68" s="153"/>
      <c r="D68" s="153"/>
      <c r="E68" s="153"/>
      <c r="F68" s="170" t="s">
        <v>14</v>
      </c>
      <c r="G68" s="160">
        <f ca="1">G67*0.17</f>
        <v>22.59396607700792</v>
      </c>
      <c r="I68" s="14"/>
      <c r="J68" s="1">
        <f t="shared" si="2"/>
        <v>0</v>
      </c>
    </row>
    <row r="69" spans="1:10" ht="15" customHeight="1" x14ac:dyDescent="0.35">
      <c r="A69" s="165"/>
      <c r="B69" s="153"/>
      <c r="C69" s="153"/>
      <c r="D69" s="153"/>
      <c r="E69" s="153"/>
      <c r="F69" s="170" t="s">
        <v>15</v>
      </c>
      <c r="G69" s="160">
        <f ca="1">(G67+G68)*0.1</f>
        <v>15.549964888293687</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171.04961377123055</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54.487499867082605</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Q6" ca="1">IFERROR(INDIRECT(VLOOKUP(Analisi!$B$1,A2:J77,3,FALSE)),"")</f>
        <v xml:space="preserve">G600 </v>
      </c>
      <c r="R5" s="60" cm="1">
        <f t="array" aca="1" ref="R5" ca="1">IFERROR(INDIRECT(VLOOKUP(Analisi!$B$1,A2:J77,4,FALSE)),"")</f>
        <v>0</v>
      </c>
      <c r="S5" s="60" cm="1">
        <f t="array" aca="1" ref="S5" ca="1">IFERROR(INDIRECT(VLOOKUP(Analisi!$B$1,A2:J77,5,FALSE)),"")</f>
        <v>0</v>
      </c>
      <c r="T5" s="60" cm="1">
        <f t="array" aca="1" ref="T5" ca="1">IFERROR(INDIRECT(VLOOKUP(Analisi!$B$1,A2:J77,6,FALSE)),"")</f>
        <v>0</v>
      </c>
      <c r="U5" s="60" cm="1">
        <f t="array" aca="1" ref="U5" ca="1">IFERROR(INDIRECT(VLOOKUP(Analisi!$B$1,A2:J77,7,FALSE)),"")</f>
        <v>0</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t="str">
        <f ca="1"/>
        <v xml:space="preserve">G1200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Geosteel per connettoriG600 abbinato a Geosteel Grid 200 di Kerakoll. </v>
      </c>
      <c r="J16" s="79" t="str">
        <f>IF(Analisi!A7=Variabili_Elenchi!K3,VLOOKUP(CONCATENATE(Analisi!B6,Analisi!B7),Car_Sistemi!D8:E9,2,FALSE),VLOOKUP(Analisi!B7,Car_Sistemi!D10:E13,2,FALSE))</f>
        <v xml:space="preserve">Caratteristiche tecniche certificate del sistema: resistenza a trazione ≥ 3070 MPa, deformazione a trazione ≥ 0,015 mm/mm; modulo di elasticità a trazione E ≥ 210 GPa. </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15 al mq, </v>
      </c>
      <c r="N17" s="79" t="str">
        <f ca="1">CONCATENATE("sono realizzate mediante barre elicoidali ",VLOOKUP(Analisi!A55,Car_Materiali!A:I,2,FALSE),"di lunghezza pari a ")</f>
        <v xml:space="preserve">sono realizzate mediante barre elicoidali malta traspirante fluida inorganica a base di pura calce idraulica naturale NHL 3.5 di lunghezza pari a </v>
      </c>
      <c r="O17" s="79">
        <f>Analisi!C7</f>
        <v>4</v>
      </c>
      <c r="P17" s="79" t="s">
        <v>676</v>
      </c>
      <c r="Q17" s="75" t="str">
        <f>Analisi!B7</f>
        <v xml:space="preserve">G600 </v>
      </c>
      <c r="R17" t="s">
        <v>347</v>
      </c>
      <c r="S17"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T17" s="79" t="s">
        <v>677</v>
      </c>
      <c r="U17" s="75"/>
      <c r="AD17" s="20" t="str">
        <f t="shared" ca="1" si="0"/>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17" s="79" t="s">
        <v>678</v>
      </c>
      <c r="AH17" s="79"/>
      <c r="AI17" s="79" t="str">
        <f ca="1">CONCATENATE(AF17,AG17)</f>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G600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G600 </v>
      </c>
      <c r="I19" s="79" t="s">
        <v>347</v>
      </c>
      <c r="J19" s="79" t="e">
        <f>VLOOKUP(H19,Car_Materiali!A:J,3,FALSE)</f>
        <v>#N/A</v>
      </c>
      <c r="K19" s="75" t="s">
        <v>855</v>
      </c>
      <c r="L19" s="79">
        <f>Analisi!C7</f>
        <v>4</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G600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G600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4</v>
      </c>
      <c r="F36" s="76" t="str">
        <f>CONCATENATE(" mm, nel numero di ",Analisi!$A$7," al mq, ")</f>
        <v xml:space="preserve"> mm, nel numero di Geosteel Grid 200  al mq, </v>
      </c>
      <c r="G36" s="76" t="s">
        <v>719</v>
      </c>
      <c r="H36" s="78" t="str">
        <f>Analisi!B7</f>
        <v xml:space="preserve">G600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4</v>
      </c>
      <c r="F37" s="76" t="str">
        <f>CONCATENATE(" mm, nel numero di ",Analisi!$A$7," al mq, ")</f>
        <v xml:space="preserve"> mm, nel numero di Geosteel Grid 200  al mq, </v>
      </c>
      <c r="G37" s="76" t="s">
        <v>719</v>
      </c>
      <c r="H37" s="78" t="str">
        <f>Analisi!B7</f>
        <v xml:space="preserve">G600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15</v>
      </c>
      <c r="L39" s="79" t="s">
        <v>728</v>
      </c>
      <c r="M39" s="83">
        <f>Analisi!B10</f>
        <v>10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30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30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30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4</v>
      </c>
      <c r="F46" s="76" t="str">
        <f>CONCATENATE(" mm, nel numero di ",Analisi!$A$7," al mq, ")</f>
        <v xml:space="preserve"> mm, nel numero di Geosteel Grid 200  al mq, </v>
      </c>
      <c r="G46" s="76" t="s">
        <v>719</v>
      </c>
      <c r="H46" s="78" t="str">
        <f>Analisi!B7</f>
        <v xml:space="preserve">G600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15</v>
      </c>
      <c r="U48" s="79" t="s">
        <v>762</v>
      </c>
      <c r="V48">
        <f>Analisi!B10</f>
        <v>10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30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30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15</v>
      </c>
      <c r="U49" s="75" t="str">
        <f ca="1">CONCATENATE(" elementi  al mq, tramite barre elicoidali ",VLOOKUP(Analisi!A55,Car_Materiali!A:I,2,FALSE),"di lunghezza pari a ")</f>
        <v xml:space="preserve"> elementi  al mq, tramite barre elicoidali malta traspirante fluida inorganica a base di pura calce idraulica naturale NHL 3.5 di lunghezza pari a </v>
      </c>
      <c r="V49" s="77">
        <f>Analisi!C7</f>
        <v>4</v>
      </c>
      <c r="W49" s="53" t="s">
        <v>181</v>
      </c>
      <c r="X49" s="76" t="s">
        <v>766</v>
      </c>
      <c r="Y49" s="76" t="str">
        <f>Analisi!B7</f>
        <v xml:space="preserve">G600 </v>
      </c>
      <c r="Z49" s="78" t="s">
        <v>347</v>
      </c>
      <c r="AA49"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B49" s="79" t="s">
        <v>767</v>
      </c>
      <c r="AC49" s="75"/>
      <c r="AD49" s="20" t="str">
        <f ca="1">CONCATENATE(C49,D49,E49,F49,G49,H49,I49,J49,K49,L49,M49,N49,O49,P49,Q49,R49,S49,T49,U49,V49,W49,X49,Y49,Z49,AA49,AB49)</f>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9" s="79" t="str">
        <f ca="1">CONCATENATE(C49,D49,E49,F49,G49,H49,I49,J49,K49,L49,M49,N49,O49,P49,Q49,R49,S49,T49,U49,V49,W49,X49,Y49,Z49,AA49)</f>
        <v xml:space="preserve">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9" s="79" t="s">
        <v>768</v>
      </c>
      <c r="AH49" s="79"/>
      <c r="AI49" s="79" t="str">
        <f t="shared" ca="1" si="7"/>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50" spans="2:35" ht="409.5" customHeight="1" x14ac:dyDescent="0.35">
      <c r="B50" t="str">
        <f>Titolo!B51</f>
        <v>Tav 1.28A</v>
      </c>
      <c r="C50" s="86" t="s">
        <v>890</v>
      </c>
      <c r="D50" s="76">
        <f>Analisi!B10</f>
        <v>10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4</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30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15 cm, </v>
      </c>
      <c r="V50" s="171" t="s">
        <v>892</v>
      </c>
      <c r="W50" s="132" t="str">
        <f ca="1">_xlfn.CONCAT(VLOOKUP(Analisi!A55,Car_Materiali!A:J,2,FALSE),"- tipo ")</f>
        <v xml:space="preserve">malta traspirante fluida inorganica a base di pura calce idraulica naturale NHL 3.5 - tipo </v>
      </c>
      <c r="X50" s="132" t="str">
        <f>_xlfn.CONCAT(Analisi!B7," in abbinamento a ")</f>
        <v xml:space="preserve">G600  in abbinamento a </v>
      </c>
      <c r="Y50" s="132" t="str">
        <f ca="1">Analisi!A55</f>
        <v xml:space="preserve">Geocalce FL Antisismico </v>
      </c>
      <c r="Z50" s="219" t="s">
        <v>347</v>
      </c>
      <c r="AA50" s="75" t="str">
        <f ca="1">VLOOKUP(Analisi!A56,Car_Materiali!A:J,3,FALSE)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B50" s="79" t="str">
        <f ca="1">VLOOKUP(Y50,Car_Materiali!A:J,3,FALSE)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4</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30</v>
      </c>
      <c r="T51" s="79" t="str">
        <f ca="1">_xlfn.CONCAT(" elementi al m2, tramite barre elicoidali ",VLOOKUP(Analisi!A55,Car_Materiali!A:I,2,FALSE),"piegate a L per almeno 10 cm su ogni lato di applicazione, per uno spessore medio del maschio di ")</f>
        <v xml:space="preserve"> elementi al m2, tramite barre elicoidali malta traspirante fluida inorganica a base di pura calce idraulica naturale NHL 3.5 piegate a L per almeno 10 cm su ogni lato di applicazione, per uno spessore medio del maschio di </v>
      </c>
      <c r="U51" s="75" t="str">
        <f>_xlfn.CONCAT(Analisi!A10," cm, ")</f>
        <v xml:space="preserve">15 cm, </v>
      </c>
      <c r="V51" s="220" t="s">
        <v>380</v>
      </c>
      <c r="W51" s="85" t="str">
        <f>Analisi!B7</f>
        <v xml:space="preserve">G600 </v>
      </c>
      <c r="X51" s="219" t="s">
        <v>347</v>
      </c>
      <c r="Y51" s="132" t="str">
        <f ca="1">VLOOKUP(Analisi!A55,Car_Materiali!A:J,3,FALSE)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30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4</v>
      </c>
      <c r="F56" s="91" t="s">
        <v>453</v>
      </c>
      <c r="G56" s="76" t="s">
        <v>719</v>
      </c>
      <c r="H56" s="78" t="str">
        <f>Analisi!B7</f>
        <v xml:space="preserve">G600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str">
        <f ca="1">VLOOKUP(CONCATENATE("Geosteel ",Analisi!B7),MAT,5,FALSE)</f>
        <v xml:space="preserve">670 g/mq </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t="str">
        <f>Analisi!B7</f>
        <v xml:space="preserve">G600 </v>
      </c>
      <c r="K58" s="74" t="s">
        <v>351</v>
      </c>
      <c r="L58" t="str">
        <f>Car_Materiali!A37</f>
        <v xml:space="preserve">Geocalce FL Antisismico </v>
      </c>
      <c r="M58" s="74" t="s">
        <v>347</v>
      </c>
      <c r="N58" s="79" t="str">
        <f>VLOOKUP(Analisi!B7,Car_Sistemi!C14:E15,3,FALSE)</f>
        <v xml:space="preserve">Caratteristiche tecniche certificate della connessione: σpull-out = 2555 MPa (laterizio) - 2503 MPa (tufo). </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str">
        <f ca="1">CONCATENATE(C58,D58,E58,F58,G58,H58,I58,J58,K58,L58,M58,N58,O58,P58)</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8" s="79" t="str">
        <f ca="1">CONCATENATE(C58,D58,E58,F58,G58,H58,I58,J58,K58,L58,M58,N58,O58)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8" s="79" t="s">
        <v>780</v>
      </c>
      <c r="AH58" s="79"/>
      <c r="AI58" s="79" t="str">
        <f ca="1">CONCATENATE(AF58,AG58)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4</v>
      </c>
      <c r="F59" s="76" t="str">
        <f>CONCATENATE(" mm nel numero di ",Analisi!A7," elementi al mq, ")</f>
        <v xml:space="preserve"> mm nel numero di Geosteel Grid 200  elementi al mq, </v>
      </c>
      <c r="G59" s="76" t="s">
        <v>719</v>
      </c>
      <c r="H59" s="78" t="str">
        <f>Analisi!B7</f>
        <v xml:space="preserve">G600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f>Analisi!$D$7</f>
        <v>30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G600 </v>
      </c>
      <c r="X65" s="79" t="str">
        <f>CONCATENATE("in abbinamento a ",Car_Materiali!A37,"di Kerakoll. ")</f>
        <v xml:space="preserve">in abbinamento a Geocalce FL Antisismico di Kerakoll. </v>
      </c>
      <c r="Y65" s="79" t="str">
        <f>VLOOKUP(Analisi!B7,Car_Sistemi!C14:E15,3,FALSE)</f>
        <v xml:space="preserve">Caratteristiche tecniche certificate della connessione: σpull-out = 2555 MPa (laterizio) - 2503 MPa (tufo). </v>
      </c>
      <c r="Z65" s="79" t="s">
        <v>798</v>
      </c>
      <c r="AA65" s="75"/>
      <c r="AB65" s="75"/>
      <c r="AC65" s="84"/>
      <c r="AD65" s="20" t="str">
        <f ca="1">CONCATENATE(C65,D65,E65,F65,G65,H65,I65,J65,K65,L65,M65,N65,O65,P65,Q65,R65,S65,T65,U65,V65,W65,X65,Y65,Z65)</f>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5" s="79" t="str">
        <f ca="1">CONCATENATE(C65,D65,E65,F65,G65,H65,I65,J65,K65,L65,M65,N65,O65,P65,Q65,R65,S65,T65,U65,V65,W65,X65,Y65)</f>
        <v xml:space="preserve">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5" s="79" t="s">
        <v>799</v>
      </c>
      <c r="AH65" s="79"/>
      <c r="AI65" s="79" t="str">
        <f t="shared" ca="1" si="7"/>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f>Analisi!D7</f>
        <v>30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G600 </v>
      </c>
      <c r="X69" s="79" t="str">
        <f>CONCATENATE("in abbinamento a ",Car_Materiali!A37,"di Kerakoll. ")</f>
        <v xml:space="preserve">in abbinamento a Geocalce FL Antisismico di Kerakoll. </v>
      </c>
      <c r="Y69" s="79" t="str">
        <f>VLOOKUP(Analisi!B7,Car_Sistemi!C14:E15,3,FALSE)</f>
        <v xml:space="preserve">Caratteristiche tecniche certificate della connessione: σpull-out = 2555 MPa (laterizio) - 2503 MPa (tufo). </v>
      </c>
      <c r="Z69" s="79" t="s">
        <v>798</v>
      </c>
      <c r="AA69" s="75"/>
      <c r="AB69" s="75"/>
      <c r="AC69" s="84"/>
      <c r="AD69" s="20" t="str">
        <f ca="1">CONCATENATE(C69,D69,E69,F69,G69,H69,I69,J69,K69,L69,M69,N69,O69,P69,Q69,R69,S69,T69,U69,V69,W69,X69,Y69,Z69)</f>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9" s="79" t="str">
        <f ca="1">CONCATENATE(C69,D69,E69,F69,G69,H69,I69,J69,K69,L69,M69,N69,O69,P69,Q69,R69,S69,T69,U69,V69,W69,X69,Y69)</f>
        <v xml:space="preserve">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9" s="79" t="s">
        <v>799</v>
      </c>
      <c r="AI69" s="79" t="str">
        <f t="shared" ca="1" si="7"/>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f>Analisi!D7</f>
        <v>30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G600 </v>
      </c>
      <c r="X73" s="79" t="str">
        <f>CONCATENATE("in abbinamento a ",Car_Materiali!A37,"di Kerakoll. ")</f>
        <v xml:space="preserve">in abbinamento a Geocalce FL Antisismico di Kerakoll. </v>
      </c>
      <c r="Y73" s="79" t="str">
        <f>VLOOKUP(Analisi!B7,Car_Sistemi!C14:E15,3,FALSE)</f>
        <v xml:space="preserve">Caratteristiche tecniche certificate della connessione: σpull-out = 2555 MPa (laterizio) - 2503 MPa (tufo). </v>
      </c>
      <c r="Z73" s="79" t="s">
        <v>798</v>
      </c>
      <c r="AA73" s="75"/>
      <c r="AB73" s="75"/>
      <c r="AC73" s="84"/>
      <c r="AD73" s="20" t="str">
        <f ca="1">CONCATENATE(C73,D73,E73,F73,G73,H73,I73,J73,K73,L73,M73,N73,O73,P73,Q73,R73,S73,T73,U73,V73,W73,X73,Y73,Z73)</f>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3" s="79" t="str">
        <f ca="1">CONCATENATE(C73,D73,E73,F73,G73,H73,I73,J73,K73,L73,M73,N73,O73,P73,Q73,R73,S73,T73,U73,V73,W73,X73,Y73)</f>
        <v xml:space="preserve">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3" s="79" t="s">
        <v>799</v>
      </c>
      <c r="AH73" s="79"/>
      <c r="AI73" s="79" t="str">
        <f t="shared" ca="1" si="7"/>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f>Analisi!D7</f>
        <v>30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G600 </v>
      </c>
      <c r="X77" s="79" t="str">
        <f>CONCATENATE("in abbinamento a ",Car_Materiali!A37,"di Kerakoll. ")</f>
        <v xml:space="preserve">in abbinamento a Geocalce FL Antisismico di Kerakoll. </v>
      </c>
      <c r="Y77" s="79" t="str">
        <f>VLOOKUP(Analisi!B7,Car_Sistemi!C14:E15,3,FALSE)</f>
        <v xml:space="preserve">Caratteristiche tecniche certificate della connessione: σpull-out = 2555 MPa (laterizio) - 2503 MPa (tufo). </v>
      </c>
      <c r="Z77" s="79" t="s">
        <v>798</v>
      </c>
      <c r="AA77" s="75"/>
      <c r="AB77" s="75"/>
      <c r="AC77" s="84"/>
      <c r="AD77" s="20" t="str">
        <f ca="1">CONCATENATE(C77,D77,E77,F77,G77,H77,I77,J77,K77,L77,M77,N77,O77,P77,Q77,R77,S77,T77,U77,V77,W77,X77,Y77,Z77)</f>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7" s="79" t="str">
        <f ca="1">CONCATENATE(C77,D77,E77,F77,G77,H77,I77,J77,K77,L77,M77,N77,O77,P77,Q77,R77,S77,T77,U77,V77,W77,X77,Y77)</f>
        <v xml:space="preserve">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7" s="79" t="s">
        <v>799</v>
      </c>
      <c r="AH77" s="79"/>
      <c r="AI77" s="79" t="str">
        <f t="shared" ca="1" si="7"/>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8.9999999999999993E-3</v>
      </c>
      <c r="K18" s="18">
        <v>1.2</v>
      </c>
      <c r="L18">
        <f>Analisi!$A$10*Analisi!C7/1000</f>
        <v>0.06</v>
      </c>
      <c r="M18">
        <v>1</v>
      </c>
      <c r="N18">
        <f>Analisi!A10</f>
        <v>15</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8.9999999999999993E-3</v>
      </c>
      <c r="K34" s="18">
        <v>1.2</v>
      </c>
      <c r="L34">
        <f>Analisi!C7*Analisi!A10/1000</f>
        <v>0.06</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8.9999999999999993E-3</v>
      </c>
      <c r="K36" s="18">
        <v>1.2</v>
      </c>
      <c r="L36">
        <f>Analisi!C7*Analisi!A10/1000</f>
        <v>0.06</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0.75</v>
      </c>
      <c r="H40" s="18">
        <f>0.1*Analisi!A10</f>
        <v>1.5</v>
      </c>
      <c r="I40" s="20">
        <f>0.08*Analisi!$A$10</f>
        <v>1.2</v>
      </c>
      <c r="K40" s="18"/>
      <c r="L40">
        <f>Analisi!A10</f>
        <v>15</v>
      </c>
      <c r="M40">
        <f>IF(Analisi!C7=Variabili_Elenchi!B23,2,1)</f>
        <v>1</v>
      </c>
      <c r="O40" s="83">
        <f ca="1">((Analisi!B10/100*Analisi!C10/100)+(Analisi!C10/100*Analisi!D10/100*VLOOKUP(Analisi!B1,AUS,12,FALSE)))/0.3</f>
        <v>0</v>
      </c>
      <c r="P40" s="21">
        <v>0</v>
      </c>
      <c r="Q40" s="141">
        <f>(1000*1.5*PI()*0.01*0.01*Analisi!B10/100)*Analisi!A10</f>
        <v>0.70685834705770367</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0.05</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0.05</v>
      </c>
      <c r="P46" s="21">
        <v>0</v>
      </c>
      <c r="Q46" s="141" t="e">
        <f>(1000*1.5*PI()*0.01*0.01*Analisi!A10/100)*Analisi!A7</f>
        <v>#VALUE!</v>
      </c>
      <c r="S46">
        <f>Analisi!A10</f>
        <v>15</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0.75</v>
      </c>
      <c r="H49" s="18">
        <f>0.1*Analisi!$A$10</f>
        <v>1.5</v>
      </c>
      <c r="I49" s="18">
        <f>IF(Analisi!$B$7=Variabili_Elenchi!B7,0.1,0.08)*Analisi!$A$10</f>
        <v>1.2</v>
      </c>
      <c r="K49" s="18">
        <f>IF(Analisi!C7=Variabili_Elenchi!B12,2.4,1.2)</f>
        <v>1.2</v>
      </c>
      <c r="L49" s="83">
        <f>Analisi!A10</f>
        <v>15</v>
      </c>
      <c r="M49">
        <f>IF(Analisi!C7=Variabili_Elenchi!B11,1,2)</f>
        <v>2</v>
      </c>
      <c r="O49" s="83">
        <f ca="1">((Analisi!B10/100*Analisi!C10/100)+(Analisi!C10/100*Analisi!D10/100*VLOOKUP(Analisi!B1,AUS,12,FALSE)))/0.3</f>
        <v>0</v>
      </c>
      <c r="P49" s="21">
        <v>1</v>
      </c>
      <c r="Q49" s="141">
        <f>(1000*1.5*PI()*0.01*0.01*Analisi!B10/100)*Analisi!A10</f>
        <v>0.70685834705770367</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8.9999999999999993E-3</v>
      </c>
      <c r="K50" s="18">
        <f>IF(Analisi!D7=Variabili_Elenchi!B12,2.4,1.2)</f>
        <v>1.2</v>
      </c>
      <c r="L50">
        <f>Analisi!A10*Analisi!C7/1000</f>
        <v>0.06</v>
      </c>
      <c r="M50">
        <f>IF(Analisi!D7=Variabili_Elenchi!B11,1,2)</f>
        <v>2</v>
      </c>
      <c r="N50">
        <f>IF(Analisi!D7=Variabili_Elenchi!B11,Analisi!A10,Analisi!A10*2)</f>
        <v>30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0.89999999999999991</v>
      </c>
      <c r="H51" s="18">
        <f>IF(Analisi!$B$10=Variabili_Elenchi!$B$12,0.15*Analisi!$D$7,0.15*Analisi!$D$7/2)</f>
        <v>2.25</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0.44999999999999996</v>
      </c>
      <c r="H52" s="18"/>
      <c r="I52" s="18"/>
      <c r="K52" s="18"/>
      <c r="L52">
        <f>IF(Analisi!B10=Variabili_Elenchi!B11,(((Analisi!A10*2/3)+10)/100),((Analisi!A10+20)/100))*Analisi!D7</f>
        <v>10.5</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0.05</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0.19</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f ca="1">((Analisi!$D$7/100*Analisi!$A$10/100)+(Analisi!$A$10/100*Analisi!$B$10/100*VLOOKUP(Analisi!$B$1,AUS,12,FALSE)))/0.3</f>
        <v>0.2</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0.2</v>
      </c>
      <c r="H66" s="18">
        <f>0.1*Analisi!$C$7</f>
        <v>0.4</v>
      </c>
      <c r="I66" s="18">
        <f>0.08*Analisi!$C$7</f>
        <v>0.32</v>
      </c>
      <c r="K66" s="18">
        <v>1.2</v>
      </c>
      <c r="L66">
        <f>Analisi!$C$7</f>
        <v>4</v>
      </c>
      <c r="M66">
        <v>1</v>
      </c>
      <c r="O66" s="83">
        <f ca="1">((Analisi!$D$7/100*Analisi!$A$10/100)+(Analisi!$A$10/100*Analisi!$B$10/100*VLOOKUP(Analisi!$B$1,AUS,12,FALSE)))/0.3</f>
        <v>0.2</v>
      </c>
      <c r="P66" s="21">
        <v>1</v>
      </c>
      <c r="Q66" s="141">
        <f>(1000*1.5*PI()*0.01*0.01*Analisi!D7/100)*Analisi!$C$7</f>
        <v>0.56548667764616278</v>
      </c>
    </row>
    <row r="67" spans="2:17" x14ac:dyDescent="0.35">
      <c r="B67" s="18" t="str">
        <f>Titolo!B67</f>
        <v>Tav 1.42</v>
      </c>
      <c r="C67" s="18">
        <v>1</v>
      </c>
      <c r="D67" s="18">
        <v>0.3</v>
      </c>
      <c r="E67" s="18"/>
      <c r="F67" s="18" t="s">
        <v>93</v>
      </c>
      <c r="G67" s="18"/>
      <c r="H67" s="18"/>
      <c r="I67" s="18"/>
      <c r="K67" s="18">
        <v>1.05</v>
      </c>
      <c r="L67">
        <f>Analisi!$C$7</f>
        <v>4</v>
      </c>
      <c r="M67">
        <v>1</v>
      </c>
      <c r="O67" s="83">
        <f ca="1">((Analisi!$D$7/100*Analisi!$A$10/100)+(Analisi!$A$10/100*Analisi!$B$10/100*VLOOKUP(Analisi!$B$1,AUS,12,FALSE)))/0.3</f>
        <v>0.2</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f ca="1">((Analisi!$D$7/100*Analisi!$A$10/100)+(Analisi!$A$10/100*Analisi!$B$10/100*VLOOKUP(Analisi!$B$1,AUS,12,FALSE)))/0.3</f>
        <v>0.2</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0.2</v>
      </c>
      <c r="H70" s="18">
        <f>0.1*Analisi!$C$7</f>
        <v>0.4</v>
      </c>
      <c r="I70" s="18">
        <f>0.08*Analisi!$C$7</f>
        <v>0.32</v>
      </c>
      <c r="K70" s="18">
        <v>1.2</v>
      </c>
      <c r="L70">
        <f>Analisi!$C$7</f>
        <v>4</v>
      </c>
      <c r="M70">
        <v>1</v>
      </c>
      <c r="O70" s="83">
        <f ca="1">((Analisi!$D$7/100*Analisi!$A$10/100)+(Analisi!$A$10/100*Analisi!$B$10/100*VLOOKUP(Analisi!$B$1,AUS,12,FALSE)))/0.3</f>
        <v>0.2</v>
      </c>
      <c r="P70" s="21">
        <v>1</v>
      </c>
      <c r="Q70" s="141">
        <f>(1000*1.5*PI()*0.01*0.01*Analisi!D7/100)*Analisi!$C$7</f>
        <v>0.56548667764616278</v>
      </c>
    </row>
    <row r="71" spans="2:17" x14ac:dyDescent="0.35">
      <c r="B71" s="18" t="str">
        <f>Titolo!B71</f>
        <v>Tav 1.46</v>
      </c>
      <c r="C71" s="18">
        <v>1</v>
      </c>
      <c r="D71" s="18">
        <v>0.3</v>
      </c>
      <c r="E71" s="18"/>
      <c r="F71" s="18" t="s">
        <v>93</v>
      </c>
      <c r="G71" s="18"/>
      <c r="H71" s="18"/>
      <c r="I71" s="18"/>
      <c r="K71" s="18">
        <v>1.05</v>
      </c>
      <c r="L71">
        <f>Analisi!$C$7</f>
        <v>4</v>
      </c>
      <c r="M71">
        <v>1</v>
      </c>
      <c r="O71" s="83">
        <f ca="1">((Analisi!$D$7/100*Analisi!$A$10/100)+(Analisi!$A$10/100*Analisi!$B$10/100*VLOOKUP(Analisi!$B$1,AUS,12,FALSE)))/0.3</f>
        <v>0.2</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f ca="1">((Analisi!$D$7/100*Analisi!$A$10/100)+(Analisi!$A$10/100*Analisi!$B$10/100*VLOOKUP(Analisi!$B$1,AUS,12,FALSE)))/0.3</f>
        <v>0.2</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0.2</v>
      </c>
      <c r="H74" s="18">
        <f>0.1*Analisi!$C$7</f>
        <v>0.4</v>
      </c>
      <c r="I74" s="18">
        <f>0.08*Analisi!$C$7</f>
        <v>0.32</v>
      </c>
      <c r="K74" s="18">
        <v>1.2</v>
      </c>
      <c r="L74">
        <f>Analisi!$C$7</f>
        <v>4</v>
      </c>
      <c r="M74">
        <v>1</v>
      </c>
      <c r="O74" s="83">
        <f ca="1">((Analisi!$D$7/100*Analisi!$A$10/100)+(Analisi!$A$10/100*Analisi!$B$10/100*VLOOKUP(Analisi!$B$1,AUS,12,FALSE)))/0.3</f>
        <v>0.2</v>
      </c>
      <c r="P74" s="21">
        <v>1</v>
      </c>
      <c r="Q74" s="141">
        <f>(1000*1.5*PI()*0.01*0.01*Analisi!D7/100)*Analisi!$C$7</f>
        <v>0.56548667764616278</v>
      </c>
    </row>
    <row r="75" spans="2:17" x14ac:dyDescent="0.35">
      <c r="B75" s="18" t="str">
        <f>Titolo!B75</f>
        <v>Tav 1.50</v>
      </c>
      <c r="C75" s="18">
        <v>1</v>
      </c>
      <c r="D75" s="18">
        <v>0.3</v>
      </c>
      <c r="E75" s="18"/>
      <c r="F75" s="18" t="s">
        <v>93</v>
      </c>
      <c r="G75" s="18"/>
      <c r="H75" s="18"/>
      <c r="I75" s="18"/>
      <c r="K75" s="18">
        <v>1.05</v>
      </c>
      <c r="L75">
        <f>Analisi!$C$7</f>
        <v>4</v>
      </c>
      <c r="M75">
        <v>1</v>
      </c>
      <c r="O75" s="83">
        <f ca="1">((Analisi!$D$7/100*Analisi!$A$10/100)+(Analisi!$A$10/100*Analisi!$B$10/100*VLOOKUP(Analisi!$B$1,AUS,12,FALSE)))/0.3</f>
        <v>0.2</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f ca="1">((Analisi!$D$7/100*Analisi!$A$10/100)+(Analisi!$A$10/100*Analisi!$B$10/100*VLOOKUP(Analisi!$B$1,AUS,12,FALSE)))/0.3</f>
        <v>0.2</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0.2</v>
      </c>
      <c r="H78" s="18">
        <f>0.1*Analisi!$C$7</f>
        <v>0.4</v>
      </c>
      <c r="I78" s="18">
        <f>0.08*Analisi!$C$7</f>
        <v>0.32</v>
      </c>
      <c r="K78" s="18">
        <v>1.2</v>
      </c>
      <c r="L78">
        <f>Analisi!$C$7</f>
        <v>4</v>
      </c>
      <c r="M78">
        <v>1</v>
      </c>
      <c r="O78" s="83">
        <f ca="1">((Analisi!$D$7/100*Analisi!$A$10/100)+(Analisi!$A$10/100*Analisi!$B$10/100*VLOOKUP(Analisi!$B$1,AUS,12,FALSE)))/0.3</f>
        <v>0.2</v>
      </c>
      <c r="P78" s="21">
        <v>1</v>
      </c>
      <c r="Q78" s="141">
        <f>(1000*1.5*PI()*0.01*0.01*Analisi!D7/100)*Analisi!$C$7</f>
        <v>0.56548667764616278</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1.2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4.5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0.89999999999999991</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G600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G600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G600 - 30</v>
      </c>
      <c r="G17" s="78" t="str">
        <f>CONCATENATE("Tassello ",Analisi!$B$7)</f>
        <v xml:space="preserve">Tassello G600 </v>
      </c>
      <c r="H17" s="78"/>
      <c r="I17" s="78"/>
      <c r="J17" s="78"/>
      <c r="K17" s="78"/>
      <c r="L17" s="78"/>
    </row>
    <row r="18" spans="2:12" x14ac:dyDescent="0.35">
      <c r="B18" t="str">
        <f>Titolo!B19</f>
        <v>Tav 1.10B</v>
      </c>
      <c r="C18" s="78" t="str">
        <f>Analisi!$B$7</f>
        <v xml:space="preserve">G600 </v>
      </c>
      <c r="D18" s="78" t="str">
        <f>Analisi!$B$7</f>
        <v xml:space="preserve">G600 </v>
      </c>
      <c r="E18" s="81" t="str">
        <f>Analisi!A7</f>
        <v xml:space="preserve">Geosteel Grid 200 </v>
      </c>
      <c r="F18" s="78"/>
      <c r="G18" s="78"/>
      <c r="H18" s="78"/>
      <c r="I18" s="78"/>
      <c r="J18" s="78"/>
      <c r="K18" s="78"/>
      <c r="L18" s="78"/>
    </row>
    <row r="19" spans="2:12" x14ac:dyDescent="0.35">
      <c r="B19" t="str">
        <f>Titolo!B20</f>
        <v>Tav 1.10C</v>
      </c>
      <c r="C19" s="78" t="str">
        <f>Analisi!$B$7</f>
        <v xml:space="preserve">G600 </v>
      </c>
      <c r="D19" s="78" t="str">
        <f>IF(Analisi!A7=Variabili_Elenchi!B48,Car_Materiali!A66,_xlfn.CONCAT("Steel Connect C6-",Analisi!D7))</f>
        <v>Steel Connect C6-30</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G600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G600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G600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G600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30- 10</v>
      </c>
      <c r="G33" s="78" t="str">
        <f>IF(Analisi!B7=Variabili_Elenchi!B28,"",CONCATENATE("Tassello ",Analisi!D7))</f>
        <v>Tassello 30</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G600 - 30</v>
      </c>
      <c r="D36" s="53" t="s">
        <v>357</v>
      </c>
      <c r="E36" s="78"/>
      <c r="F36" s="78"/>
      <c r="G36" s="78"/>
      <c r="H36" s="78"/>
      <c r="I36" s="78"/>
      <c r="J36" s="78"/>
      <c r="K36" s="78"/>
      <c r="L36" s="78"/>
    </row>
    <row r="37" spans="2:12" x14ac:dyDescent="0.35">
      <c r="B37" t="str">
        <f>Titolo!B38</f>
        <v>Tav 1.20</v>
      </c>
      <c r="C37" s="78" t="str">
        <f>_xlfn.CONCAT(Analisi!B7,"- ",Analisi!D7)</f>
        <v>G600 - 30</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Geosteel 30</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30</v>
      </c>
      <c r="F44" s="53" t="s">
        <v>454</v>
      </c>
      <c r="G44" s="78"/>
      <c r="H44" s="78"/>
      <c r="I44" s="78"/>
      <c r="J44" s="78"/>
      <c r="K44" s="78"/>
      <c r="L44" s="78"/>
    </row>
    <row r="45" spans="2:12" x14ac:dyDescent="0.35">
      <c r="B45" t="str">
        <f>Titolo!B46</f>
        <v>Tav 1.25B</v>
      </c>
      <c r="C45" s="53" t="s">
        <v>376</v>
      </c>
      <c r="D45" s="53" t="s">
        <v>357</v>
      </c>
      <c r="E45" s="78" t="str">
        <f>CONCATENATE("Geosteel ",Analisi!D7)</f>
        <v>Geosteel 30</v>
      </c>
      <c r="F45" s="78"/>
      <c r="G45" s="78"/>
      <c r="H45" s="78"/>
      <c r="I45" s="78"/>
      <c r="J45" s="78"/>
      <c r="K45" s="78"/>
      <c r="L45" s="78"/>
    </row>
    <row r="46" spans="2:12" x14ac:dyDescent="0.35">
      <c r="B46" t="str">
        <f>Titolo!B47</f>
        <v>Tav 1.25C</v>
      </c>
      <c r="C46" s="78" t="str">
        <f>_xlfn.CONCAT(Analisi!B7,"- ",Analisi!D7)</f>
        <v>G600 - 30</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Geosteel 30</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G600 - 10</v>
      </c>
      <c r="G49" s="78" t="str">
        <f>IF(Analisi!B7=Variabili_Elenchi!H5,"",CONCATENATE("Tassello ",Analisi!B7))</f>
        <v xml:space="preserve">Tassello G600 </v>
      </c>
      <c r="H49" s="78"/>
      <c r="I49" s="78"/>
      <c r="J49" s="78"/>
      <c r="K49" s="78"/>
      <c r="L49" s="78"/>
    </row>
    <row r="50" spans="2:12" x14ac:dyDescent="0.35">
      <c r="B50" t="str">
        <f>Titolo!B51</f>
        <v>Tav 1.28A</v>
      </c>
      <c r="C50" s="53">
        <f>Analisi!C7</f>
        <v>4</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G600 -100 </v>
      </c>
      <c r="H50" s="78" t="str">
        <f>IF(Analisi!B10=Variabili_Elenchi!B11,"",_xlfn.CONCAT(Analisi!B7,"-",IF(Analisi!A10&lt;O5,"200 ",IF(Analisi!A10&lt;O7,"400 ","600 "))))</f>
        <v xml:space="preserve">G600 -200 </v>
      </c>
      <c r="I50" s="78"/>
      <c r="J50" s="78"/>
      <c r="K50" s="78"/>
      <c r="L50" s="78"/>
    </row>
    <row r="51" spans="2:12" x14ac:dyDescent="0.35">
      <c r="B51" t="str">
        <f>Titolo!B52</f>
        <v>Tav 1.28B</v>
      </c>
      <c r="C51" s="53">
        <f>Analisi!C7</f>
        <v>4</v>
      </c>
      <c r="D51" s="82" t="str">
        <f>Analisi!A7</f>
        <v xml:space="preserve">Geosteel Grid 200 </v>
      </c>
      <c r="E51" s="82" t="s">
        <v>611</v>
      </c>
      <c r="F51" s="78" t="str">
        <f>_xlfn.CONCAT(Analisi!B7,"- ",Analisi!C10)</f>
        <v xml:space="preserve">G600 -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Geosteel 30</v>
      </c>
      <c r="F55" s="53" t="s">
        <v>454</v>
      </c>
      <c r="G55" s="78"/>
      <c r="H55" s="78"/>
      <c r="I55" s="78"/>
      <c r="J55" s="78"/>
      <c r="K55" s="78"/>
      <c r="L55" s="78"/>
    </row>
    <row r="56" spans="2:12" x14ac:dyDescent="0.35">
      <c r="B56" t="str">
        <f>Titolo!B57</f>
        <v>Tav 1.32</v>
      </c>
      <c r="C56" s="78" t="str">
        <f>_xlfn.CONCAT(Analisi!B7,"- ",Analisi!D7)</f>
        <v>G600 - 30</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G600 </v>
      </c>
      <c r="F58" s="78" t="s">
        <v>454</v>
      </c>
      <c r="G58" s="78"/>
      <c r="H58" s="78"/>
      <c r="I58" s="78"/>
      <c r="J58" s="78"/>
      <c r="K58" s="78"/>
      <c r="L58" s="78"/>
    </row>
    <row r="59" spans="2:12" x14ac:dyDescent="0.35">
      <c r="B59" t="str">
        <f>Titolo!B60</f>
        <v>Tav 1.35</v>
      </c>
      <c r="C59" s="78" t="str">
        <f>_xlfn.CONCAT(Analisi!B7,"- ",Analisi!D7)</f>
        <v>G600 - 30</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G600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G600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G600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G600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str">
        <f ca="1">CONCATENATE("(peso ",VLOOKUP(CONCATENATE("Geosteel ",Analisi!$B$7),MAT,5,FALSE),")")</f>
        <v>(peso 670 g/mq )</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G600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0.56548667764616278</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0.4</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0.53600000000000003</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12.941486677646163</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4</v>
      </c>
    </row>
    <row r="20" spans="2:6" x14ac:dyDescent="0.25">
      <c r="B20" s="96" t="s">
        <v>981</v>
      </c>
      <c r="C20" s="96" t="s">
        <v>981</v>
      </c>
      <c r="D20" s="133">
        <f ca="1">VLOOKUP(Analisi!$B$1,AUS,11,FALSE)</f>
        <v>4</v>
      </c>
    </row>
    <row r="21" spans="2:6" x14ac:dyDescent="0.25">
      <c r="B21" s="96" t="s">
        <v>982</v>
      </c>
      <c r="C21" s="96" t="s">
        <v>982</v>
      </c>
      <c r="D21" s="133">
        <f ca="1">VLOOKUP(Analisi!$B$1,AUS,11,FALSE)</f>
        <v>4</v>
      </c>
    </row>
    <row r="22" spans="2:6" x14ac:dyDescent="0.25">
      <c r="B22" s="96" t="s">
        <v>977</v>
      </c>
      <c r="C22" s="96" t="s">
        <v>977</v>
      </c>
      <c r="D22" s="133">
        <f ca="1">VLOOKUP(Analisi!$B$1,AUS,11,FALSE)</f>
        <v>4</v>
      </c>
    </row>
    <row r="23" spans="2:6" ht="13" x14ac:dyDescent="0.3">
      <c r="B23" s="96" t="s">
        <v>978</v>
      </c>
      <c r="C23" s="96" t="s">
        <v>978</v>
      </c>
      <c r="D23" s="133">
        <f ca="1">VLOOKUP(Analisi!$B$1,AUS,11,FALSE)</f>
        <v>4</v>
      </c>
      <c r="F23" s="99" t="s">
        <v>260</v>
      </c>
    </row>
    <row r="24" spans="2:6" x14ac:dyDescent="0.25">
      <c r="B24" s="96" t="s">
        <v>979</v>
      </c>
      <c r="C24" s="96" t="s">
        <v>979</v>
      </c>
      <c r="D24" s="133">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G600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f ca="1">Analisi!D7*(IF(Analisi!B7=Variabili_Elenchi!E9,4.8/8,6.8/9))*(IF(Analisi!B10=Variabili_Elenchi!B11,(VLOOKUP(Analisi!A56,Car_Materiali!A:J,9,FALSE)),(VLOOKUP(Analisi!A56,Car_Materiali!A:J,9,FALSE)+VLOOKUP(Analisi!A57,Car_Materiali!A:J,9,FALSE))))</f>
        <v>0</v>
      </c>
    </row>
    <row r="106" spans="2:4" x14ac:dyDescent="0.25">
      <c r="B106" s="96" t="s">
        <v>615</v>
      </c>
      <c r="C106" s="96" t="s">
        <v>615</v>
      </c>
      <c r="D106" s="133">
        <f>Analisi!$D$7</f>
        <v>30</v>
      </c>
    </row>
    <row r="107" spans="2:4" x14ac:dyDescent="0.25">
      <c r="B107" s="96" t="s">
        <v>619</v>
      </c>
      <c r="C107" s="96" t="s">
        <v>619</v>
      </c>
      <c r="D107" s="133">
        <f>Analisi!$D$7</f>
        <v>30</v>
      </c>
    </row>
    <row r="108" spans="2:4" x14ac:dyDescent="0.25">
      <c r="B108" s="96" t="s">
        <v>620</v>
      </c>
      <c r="C108" s="96" t="s">
        <v>620</v>
      </c>
      <c r="D108" s="133">
        <f>Analisi!$D$7</f>
        <v>30</v>
      </c>
    </row>
    <row r="109" spans="2:4" x14ac:dyDescent="0.25">
      <c r="B109" s="96" t="s">
        <v>621</v>
      </c>
      <c r="C109" s="96" t="s">
        <v>621</v>
      </c>
      <c r="D109" s="133">
        <f>Analisi!$D$7</f>
        <v>30</v>
      </c>
    </row>
    <row r="110" spans="2:4" x14ac:dyDescent="0.25">
      <c r="B110" s="96" t="s">
        <v>622</v>
      </c>
      <c r="C110" s="96" t="s">
        <v>622</v>
      </c>
      <c r="D110" s="133">
        <f>Analisi!$D$7</f>
        <v>30</v>
      </c>
    </row>
    <row r="111" spans="2:4" x14ac:dyDescent="0.25">
      <c r="B111" s="96" t="s">
        <v>626</v>
      </c>
      <c r="C111" s="96" t="s">
        <v>626</v>
      </c>
      <c r="D111" s="133">
        <f>Analisi!$D$7</f>
        <v>30</v>
      </c>
    </row>
    <row r="112" spans="2:4" x14ac:dyDescent="0.25">
      <c r="B112" s="96" t="s">
        <v>627</v>
      </c>
      <c r="C112" s="96" t="s">
        <v>627</v>
      </c>
      <c r="D112" s="133">
        <f>Analisi!$D$7</f>
        <v>30</v>
      </c>
    </row>
    <row r="113" spans="2:4" x14ac:dyDescent="0.25">
      <c r="B113" s="96" t="s">
        <v>628</v>
      </c>
      <c r="C113" s="96" t="s">
        <v>628</v>
      </c>
      <c r="D113" s="133">
        <f>Analisi!$D$7</f>
        <v>30</v>
      </c>
    </row>
    <row r="114" spans="2:4" x14ac:dyDescent="0.25">
      <c r="B114" s="96" t="s">
        <v>908</v>
      </c>
      <c r="C114" s="96" t="s">
        <v>615</v>
      </c>
      <c r="D114" s="133">
        <f>Analisi!$D$7</f>
        <v>30</v>
      </c>
    </row>
    <row r="115" spans="2:4" x14ac:dyDescent="0.25">
      <c r="B115" s="96" t="s">
        <v>909</v>
      </c>
      <c r="C115" s="96" t="s">
        <v>619</v>
      </c>
      <c r="D115" s="133">
        <f>Analisi!$D$7</f>
        <v>30</v>
      </c>
    </row>
    <row r="116" spans="2:4" x14ac:dyDescent="0.25">
      <c r="B116" s="96" t="s">
        <v>910</v>
      </c>
      <c r="C116" s="96" t="s">
        <v>620</v>
      </c>
      <c r="D116" s="133">
        <f>Analisi!$D$7</f>
        <v>30</v>
      </c>
    </row>
    <row r="117" spans="2:4" x14ac:dyDescent="0.25">
      <c r="B117" s="96" t="s">
        <v>911</v>
      </c>
      <c r="C117" s="96" t="s">
        <v>621</v>
      </c>
      <c r="D117" s="133">
        <f>Analisi!$D$7</f>
        <v>30</v>
      </c>
    </row>
    <row r="118" spans="2:4" x14ac:dyDescent="0.25">
      <c r="B118" s="96" t="s">
        <v>912</v>
      </c>
      <c r="C118" s="96" t="s">
        <v>622</v>
      </c>
      <c r="D118" s="133">
        <f>Analisi!$D$7</f>
        <v>30</v>
      </c>
    </row>
    <row r="119" spans="2:4" x14ac:dyDescent="0.25">
      <c r="B119" s="96" t="s">
        <v>913</v>
      </c>
      <c r="C119" s="96" t="s">
        <v>626</v>
      </c>
      <c r="D119" s="133">
        <f>Analisi!$D$7</f>
        <v>30</v>
      </c>
    </row>
    <row r="120" spans="2:4" x14ac:dyDescent="0.25">
      <c r="B120" s="96" t="s">
        <v>914</v>
      </c>
      <c r="C120" s="96" t="s">
        <v>627</v>
      </c>
      <c r="D120" s="133">
        <f>Analisi!$D$7</f>
        <v>30</v>
      </c>
    </row>
    <row r="121" spans="2:4" x14ac:dyDescent="0.25">
      <c r="B121" s="96" t="s">
        <v>915</v>
      </c>
      <c r="C121" s="96" t="s">
        <v>628</v>
      </c>
      <c r="D121" s="133">
        <f>Analisi!$D$7</f>
        <v>30</v>
      </c>
    </row>
    <row r="122" spans="2:4" x14ac:dyDescent="0.25">
      <c r="B122" s="96" t="s">
        <v>916</v>
      </c>
      <c r="C122" s="96" t="s">
        <v>615</v>
      </c>
      <c r="D122" s="133">
        <f>Analisi!$D$7</f>
        <v>30</v>
      </c>
    </row>
    <row r="123" spans="2:4" x14ac:dyDescent="0.25">
      <c r="B123" s="96" t="s">
        <v>917</v>
      </c>
      <c r="C123" s="96" t="s">
        <v>619</v>
      </c>
      <c r="D123" s="133">
        <f>Analisi!$D$7</f>
        <v>30</v>
      </c>
    </row>
    <row r="124" spans="2:4" x14ac:dyDescent="0.25">
      <c r="B124" s="96" t="s">
        <v>918</v>
      </c>
      <c r="C124" s="96" t="s">
        <v>620</v>
      </c>
      <c r="D124" s="133">
        <f>Analisi!$D$7</f>
        <v>30</v>
      </c>
    </row>
    <row r="125" spans="2:4" x14ac:dyDescent="0.25">
      <c r="B125" s="96" t="s">
        <v>919</v>
      </c>
      <c r="C125" s="96" t="s">
        <v>621</v>
      </c>
      <c r="D125" s="133">
        <f>Analisi!$D$7</f>
        <v>30</v>
      </c>
    </row>
    <row r="126" spans="2:4" x14ac:dyDescent="0.25">
      <c r="B126" s="96" t="s">
        <v>920</v>
      </c>
      <c r="C126" s="96" t="s">
        <v>622</v>
      </c>
      <c r="D126" s="133">
        <f>Analisi!$D$7</f>
        <v>30</v>
      </c>
    </row>
    <row r="127" spans="2:4" x14ac:dyDescent="0.25">
      <c r="B127" s="96" t="s">
        <v>921</v>
      </c>
      <c r="C127" s="96" t="s">
        <v>626</v>
      </c>
      <c r="D127" s="133">
        <f>Analisi!$D$7</f>
        <v>30</v>
      </c>
    </row>
    <row r="128" spans="2:4" x14ac:dyDescent="0.25">
      <c r="B128" s="96" t="s">
        <v>922</v>
      </c>
      <c r="C128" s="96" t="s">
        <v>627</v>
      </c>
      <c r="D128" s="133">
        <f>Analisi!$D$7</f>
        <v>30</v>
      </c>
    </row>
    <row r="129" spans="2:4" x14ac:dyDescent="0.25">
      <c r="B129" s="96" t="s">
        <v>923</v>
      </c>
      <c r="C129" s="96" t="s">
        <v>628</v>
      </c>
      <c r="D129" s="133">
        <f>Analisi!$D$7</f>
        <v>30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G600  cm)</v>
      </c>
      <c r="C138" s="96" t="s">
        <v>374</v>
      </c>
      <c r="D138" s="133" t="e">
        <f>12.85*Analisi!B7</f>
        <v>#VALUE!</v>
      </c>
    </row>
    <row r="139" spans="2:4" ht="14.5" x14ac:dyDescent="0.35">
      <c r="B139" s="18" t="s">
        <v>1042</v>
      </c>
      <c r="C139" s="18" t="s">
        <v>1037</v>
      </c>
      <c r="D139" s="133">
        <f>IF(Analisi!B1=Titolo!B21,Analisi!B10,Analisi!D7)</f>
        <v>30</v>
      </c>
    </row>
    <row r="140" spans="2:4" ht="14.5" x14ac:dyDescent="0.35">
      <c r="B140" s="18" t="s">
        <v>1043</v>
      </c>
      <c r="C140" s="18" t="s">
        <v>1038</v>
      </c>
      <c r="D140" s="133">
        <f>IF(Analisi!B1=Titolo!B21,Analisi!C10,Analisi!A10)</f>
        <v>15</v>
      </c>
    </row>
    <row r="141" spans="2:4" ht="14.5" x14ac:dyDescent="0.35">
      <c r="B141" s="18" t="s">
        <v>1040</v>
      </c>
      <c r="C141" s="18" t="s">
        <v>1041</v>
      </c>
      <c r="D141" s="140">
        <f>IF(Analisi!B1=Titolo!B21,IF(Analisi!A10=Variabili_Elenchi!E25,Analisi!B10,Analisi!C10),IF(Analisi!C7=Variabili_Elenchi!E25,Analisi!D7,Analisi!A10))</f>
        <v>15</v>
      </c>
    </row>
    <row r="142" spans="2:4" ht="14.5" x14ac:dyDescent="0.35">
      <c r="B142" t="s">
        <v>563</v>
      </c>
      <c r="C142" t="s">
        <v>563</v>
      </c>
      <c r="D142" s="140">
        <f>IF(Analisi!C10=0,Analisi!A10,Analisi!C10)</f>
        <v>15</v>
      </c>
    </row>
    <row r="143" spans="2:4" ht="14.5" x14ac:dyDescent="0.35">
      <c r="B143" t="s">
        <v>562</v>
      </c>
      <c r="C143" t="s">
        <v>562</v>
      </c>
      <c r="D143" s="140">
        <f>IF(Analisi!C10=0,Analisi!A10,Analisi!C10)</f>
        <v>15</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2026-05-19T09:56:06Z</dcterms:modified>
</cp:coreProperties>
</file>